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F04EE7BF-60D6-4034-9ED7-007DED93A4CF}" xr6:coauthVersionLast="47" xr6:coauthVersionMax="47" xr10:uidLastSave="{00000000-0000-0000-0000-000000000000}"/>
  <bookViews>
    <workbookView xWindow="46245" yWindow="1035" windowWidth="11130" windowHeight="10140" xr2:uid="{00000000-000D-0000-FFFF-FFFF00000000}"/>
  </bookViews>
  <sheets>
    <sheet name="LOTE 7" sheetId="1"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10" i="1"/>
  <c r="H9" i="1"/>
  <c r="C14" i="1" l="1"/>
  <c r="E14" i="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<sst xmlns="http://schemas.openxmlformats.org/spreadsheetml/2006/main" count="61" uniqueCount="30">
  <si>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</si>
  <si>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</si>
  <si>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</si>
  <si>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</si>
  <si>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</si>
  <si>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</si>
  <si>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</si>
  <si>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</si>
  <si>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</si>
  <si>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</si>
  <si>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</si>
  <si>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</si>
  <si>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</si>
  <si>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</si>
  <si>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</si>
  <si>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</si>
  <si>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</si>
  <si>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</si>
  <si>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</si>
  <si>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</si>
  <si>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</si>
  <si>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</si>
  <si>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</si>
  <si>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</si>
  <si>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r>
      <rPr>
        <b/>
        <sz val="11"/>
        <color theme="1"/>
        <rFont val="Calibri"/>
        <family val="2"/>
        <scheme val="minor"/>
      </rPr>
      <t>OTROS MEDIOS</t>
    </r>
    <r>
      <rPr>
        <sz val="11"/>
        <color theme="1"/>
        <rFont val="Calibri"/>
        <family val="2"/>
        <scheme val="minor"/>
      </rPr>
      <t xml:space="preserve"> (TAXI, VTC, TRANSPORTE DISCRECIONAL)</t>
    </r>
  </si>
  <si>
    <r>
      <t xml:space="preserve">OFERTA ECONÓMICA: </t>
    </r>
    <r>
      <rPr>
        <b/>
        <u/>
        <sz val="28"/>
        <color theme="0"/>
        <rFont val="Calibri"/>
        <family val="2"/>
        <scheme val="minor"/>
      </rPr>
      <t>LOTE 7</t>
    </r>
  </si>
  <si>
    <t>PRECIO ACTIVACION DEL SERVICIO (HASTA 7 KMS)</t>
  </si>
  <si>
    <t>KILÓMETROS (A PARTIR DEL KM 7)</t>
  </si>
  <si>
    <t xml:space="preserve">	Contratación del servicio de transporte de pacientes en otros medios de los centros asistenciales de FREMAP, Mutua Colaboradora con la Seguridad Social Nº61, en Comarca del Maresme, excluyendo las poblaciones de El Masnou, Montgat, Teia, Alella y Tiana</t>
  </si>
  <si>
    <t>Nº LICT/99/029/2023/0182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</si>
</sst>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8"/>
      <color theme="0"/>
      <name val="Calibri"/>
      <family val="2"/>
      <scheme val="minor"/>
    </font>
    <font>
      <sz val="18"/>
      <color theme="1"/>
      <name val="Calibri"/>
      <family val="2"/>
      <scheme val="minor"/>
    </font>
  </fonts>
  <fills count="18">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
      <patternFill patternType="solid">
        <fgColor rgb="FFFCE4D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68">
    <xf numFmtId="0" fontId="0" fillId="0" borderId="0" xfId="0"/>
    <xf numFmtId="4" fontId="0" fillId="0" borderId="0" xfId="0" applyNumberFormat="1"/>
    <xf numFmtId="0" fontId="0" fillId="9" borderId="0" xfId="0" applyFill="1"/>
    <xf numFmtId="0" fontId="0" fillId="0" borderId="0" xfId="0" applyAlignment="1">
      <alignment wrapText="1"/>
    </xf>
    <xf numFmtId="0" fontId="0" fillId="0" borderId="0" xfId="0" applyBorder="1" applyAlignment="1">
      <alignment horizontal="center" vertical="center"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4" fontId="12" fillId="3" borderId="0" xfId="1" applyNumberFormat="1" applyFont="1" applyFill="1" applyBorder="1" applyAlignment="1" applyProtection="1">
      <alignment horizontal="center" vertical="center"/>
    </xf>
    <xf numFmtId="0" fontId="13" fillId="0" borderId="0" xfId="0" applyFont="1"/>
    <xf numFmtId="164" fontId="0" fillId="14" borderId="1" xfId="0" applyNumberFormat="1" applyFill="1" applyBorder="1" applyAlignment="1" applyProtection="1">
      <alignment horizontal="center" vertical="center"/>
      <protection locked="0"/>
    </xf>
    <xf numFmtId="164" fontId="0" fillId="13" borderId="1" xfId="0" applyNumberFormat="1" applyFill="1" applyBorder="1" applyAlignment="1">
      <alignment horizontal="center" vertical="center"/>
    </xf>
    <xf numFmtId="0" fontId="1" fillId="8" borderId="1" xfId="0" applyFont="1" applyFill="1" applyBorder="1" applyAlignment="1">
      <alignment horizontal="center" vertical="center" wrapText="1"/>
    </xf>
    <xf numFmtId="164" fontId="0" fillId="0" borderId="0" xfId="0" applyNumberFormat="1"/>
    <xf numFmtId="164" fontId="0" fillId="17" borderId="1" xfId="0" applyNumberFormat="1" applyFill="1" applyBorder="1" applyAlignment="1" applyProtection="1">
      <alignment horizontal="center" vertical="center"/>
      <protection locked="0"/>
    </xf>
    <xf numFmtId="4" fontId="7" fillId="0" borderId="1" xfId="0" applyNumberFormat="1" applyFont="1" applyBorder="1" applyAlignment="1">
      <alignment horizontal="center" vertical="center" wrapText="1"/>
    </xf>
    <xf numFmtId="4" fontId="0" fillId="0" borderId="1" xfId="0" applyNumberForma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3" fontId="11" fillId="0" borderId="4" xfId="0" applyNumberFormat="1" applyFont="1" applyBorder="1" applyAlignment="1">
      <alignment horizontal="center" vertical="center" wrapText="1"/>
    </xf>
    <xf numFmtId="3" fontId="11" fillId="0" borderId="3" xfId="0" applyNumberFormat="1" applyFont="1" applyBorder="1" applyAlignment="1">
      <alignment horizontal="center" vertical="center" wrapText="1"/>
    </xf>
    <xf numFmtId="4" fontId="3"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xf numFmtId="4" fontId="12" fillId="3" borderId="0" xfId="1" applyNumberFormat="1" applyFont="1" applyFill="1" applyBorder="1" applyAlignment="1" applyProtection="1">
      <alignment horizontal="center" vertical="center" wrapText="1"/>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4" fontId="11" fillId="0" borderId="6" xfId="0" applyNumberFormat="1" applyFont="1" applyBorder="1" applyAlignment="1">
      <alignment horizontal="center" vertical="center" wrapText="1"/>
    </xf>
    <xf numFmtId="4" fontId="7" fillId="0" borderId="7" xfId="0" applyNumberFormat="1" applyFont="1" applyBorder="1" applyAlignment="1">
      <alignment horizontal="center" vertical="center" wrapText="1"/>
    </xf>
    <xf numFmtId="4" fontId="5" fillId="3" borderId="0" xfId="1" applyNumberFormat="1" applyFont="1" applyFill="1" applyBorder="1" applyAlignment="1" applyProtection="1">
      <alignment horizontal="center" vertical="center"/>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CE4D6"/>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310244</xdr:colOff>
      <xdr:row>0</xdr:row>
      <xdr:rowOff>146957</xdr:rowOff>
    </xdr:from>
    <xdr:to>
      <xdr:col>7</xdr:col>
      <xdr:colOff>1380220</xdr:colOff>
      <xdr:row>1</xdr:row>
      <xdr:rowOff>409901</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340444" y="146957"/>
          <a:ext cx="1076326" cy="72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topLeftCell="B2" zoomScale="70" zoomScaleNormal="70" workbookViewId="0">
      <selection activeCell="A5" sqref="A5:H5"/>
    </sheetView>
  </sheetViews>
  <sheetFormatPr baseColWidth="10" defaultColWidth="9.08984375" defaultRowHeight="14.5" x14ac:dyDescent="0.35"/>
  <cols>
    <col min="1" max="1" width="29.453125" customWidth="1"/>
    <col min="2" max="2" width="22.36328125" style="3" customWidth="1"/>
    <col min="3" max="3" width="36.36328125" customWidth="1"/>
    <col min="4" max="4" width="25.36328125" customWidth="1"/>
    <col min="5" max="5" width="28.08984375" customWidth="1"/>
    <col min="6" max="6" width="28.08984375" style="5" customWidth="1"/>
    <col min="7" max="7" width="20.08984375" customWidth="1"/>
    <col min="8" max="8" width="26.36328125" style="1" customWidth="1"/>
    <col min="9" max="10" width="9.08984375" customWidth="1"/>
  </cols>
  <sheetData>
    <row r="1" spans="1:9" ht="36" x14ac:dyDescent="0.35">
      <c r="A1" s="55" t="s">
        <v>25</v>
      </c>
      <c r="B1" s="55"/>
      <c r="C1" s="55"/>
      <c r="D1" s="55"/>
      <c r="E1" s="55"/>
      <c r="F1" s="55"/>
      <c r="G1" s="55"/>
      <c r="H1" s="55"/>
      <c r="I1" s="6"/>
    </row>
    <row r="2" spans="1:9" s="43" customFormat="1" ht="51.65" customHeight="1" x14ac:dyDescent="0.55000000000000004">
      <c r="A2" s="57" t="s">
        <v>28</v>
      </c>
      <c r="B2" s="57"/>
      <c r="C2" s="57"/>
      <c r="D2" s="57"/>
      <c r="E2" s="57"/>
      <c r="F2" s="57"/>
      <c r="G2" s="57"/>
      <c r="H2" s="42"/>
    </row>
    <row r="3" spans="1:9" ht="33.5" x14ac:dyDescent="0.35">
      <c r="A3" s="63" t="s">
        <v>29</v>
      </c>
      <c r="B3" s="63"/>
      <c r="C3" s="63"/>
      <c r="D3" s="63"/>
      <c r="E3" s="63"/>
      <c r="F3" s="63"/>
      <c r="G3" s="63"/>
      <c r="H3" s="63"/>
      <c r="I3" s="6"/>
    </row>
    <row r="4" spans="1:9" x14ac:dyDescent="0.35">
      <c r="A4" s="6"/>
      <c r="B4" s="23"/>
      <c r="C4" s="7"/>
      <c r="D4" s="7"/>
      <c r="E4" s="8"/>
      <c r="F4" s="8"/>
      <c r="G4" s="8"/>
      <c r="H4" s="9"/>
      <c r="I4" s="6"/>
    </row>
    <row r="5" spans="1:9" ht="84.75" customHeight="1" x14ac:dyDescent="0.35">
      <c r="A5" s="56" t="s">
        <v>0</v>
      </c>
      <c r="B5" s="56"/>
      <c r="C5" s="56"/>
      <c r="D5" s="56"/>
      <c r="E5" s="56"/>
      <c r="F5" s="56"/>
      <c r="G5" s="56"/>
      <c r="H5" s="56"/>
      <c r="I5" s="6"/>
    </row>
    <row r="7" spans="1:9" ht="90" customHeight="1" x14ac:dyDescent="0.35">
      <c r="A7" s="58" t="s">
        <v>1</v>
      </c>
      <c r="B7" s="59"/>
      <c r="C7" s="60"/>
      <c r="D7" s="36" t="s">
        <v>12</v>
      </c>
      <c r="E7" s="36" t="s">
        <v>13</v>
      </c>
      <c r="F7" s="36" t="s">
        <v>14</v>
      </c>
      <c r="G7" s="29" t="s">
        <v>5</v>
      </c>
      <c r="H7" s="24" t="s">
        <v>6</v>
      </c>
      <c r="I7" s="6"/>
    </row>
    <row r="8" spans="1:9" ht="15" customHeight="1" x14ac:dyDescent="0.35">
      <c r="A8" s="6"/>
      <c r="B8" s="23"/>
      <c r="C8" s="23"/>
      <c r="D8" s="6"/>
      <c r="E8" s="6"/>
      <c r="F8" s="6"/>
      <c r="G8" s="6"/>
      <c r="H8" s="6"/>
      <c r="I8" s="6"/>
    </row>
    <row r="9" spans="1:9" s="6" customFormat="1" ht="29" x14ac:dyDescent="0.35">
      <c r="A9" s="64" t="s">
        <v>24</v>
      </c>
      <c r="B9" s="61" t="s">
        <v>22</v>
      </c>
      <c r="C9" s="49" t="s">
        <v>26</v>
      </c>
      <c r="D9" s="50">
        <v>2500</v>
      </c>
      <c r="E9" s="50">
        <v>17500</v>
      </c>
      <c r="F9" s="48">
        <v>10</v>
      </c>
      <c r="G9" s="44"/>
      <c r="H9" s="45" t="str">
        <f>+IF(G9&lt;=0,"Precio no válido",IF(G9&gt;F9,"Precio no válido",ROUND(D9*G9,2)))</f>
        <v>Precio no válido</v>
      </c>
    </row>
    <row r="10" spans="1:9" s="6" customFormat="1" ht="28.25" customHeight="1" x14ac:dyDescent="0.35">
      <c r="A10" s="64"/>
      <c r="B10" s="62"/>
      <c r="C10" s="49" t="s">
        <v>27</v>
      </c>
      <c r="D10" s="50"/>
      <c r="E10" s="50">
        <v>55583.01</v>
      </c>
      <c r="F10" s="48">
        <v>0.75</v>
      </c>
      <c r="G10" s="44"/>
      <c r="H10" s="45" t="str">
        <f>+IF(G10&lt;=0,"Precio no válido",IF(G10&gt;F10,"Precio no válido",ROUND(E10*G10,2)))</f>
        <v>Precio no válido</v>
      </c>
    </row>
    <row r="11" spans="1:9" s="6" customFormat="1" x14ac:dyDescent="0.35">
      <c r="D11" s="51"/>
      <c r="E11" s="51"/>
      <c r="F11" s="51"/>
      <c r="G11"/>
      <c r="H11" s="51"/>
    </row>
    <row r="12" spans="1:9" s="6" customFormat="1" x14ac:dyDescent="0.35">
      <c r="A12" s="4"/>
      <c r="B12" s="4"/>
      <c r="C12" s="52" t="s">
        <v>11</v>
      </c>
      <c r="D12" s="53">
        <v>300</v>
      </c>
      <c r="E12" s="54"/>
      <c r="F12" s="48">
        <v>22</v>
      </c>
      <c r="G12" s="44"/>
      <c r="H12" s="45" t="str">
        <f>+IF(G12&lt;=0,"Precio no válido",IF(G12&gt;F12,"Precio no válido",ROUND(D12*G12,2)))</f>
        <v>Precio no válido</v>
      </c>
    </row>
    <row r="13" spans="1:9" s="2" customFormat="1" ht="21.65" customHeight="1" x14ac:dyDescent="0.35">
      <c r="A13" s="18"/>
      <c r="B13" s="27"/>
      <c r="C13" s="19"/>
      <c r="D13" s="12"/>
      <c r="E13" s="20"/>
      <c r="F13" s="20"/>
      <c r="G13" s="6"/>
      <c r="I13" s="6"/>
    </row>
    <row r="14" spans="1:9" ht="79.25" customHeight="1" x14ac:dyDescent="0.35">
      <c r="A14" s="6"/>
      <c r="B14" s="13" t="s">
        <v>8</v>
      </c>
      <c r="C14" s="22" t="str">
        <f>+IF(COUNTIF(H6:H12,"Precio no válido"),"Precio no válido",IF(SUM(H6:H12)&lt;=0,"Precio no válido",(SUM(H6:H12)*2)))</f>
        <v>Precio no válido</v>
      </c>
      <c r="D14" s="46" t="s">
        <v>3</v>
      </c>
      <c r="E14" s="32">
        <f>COUNT(G9:G10)</f>
        <v>0</v>
      </c>
      <c r="F14" s="32"/>
      <c r="H14" s="33"/>
      <c r="I14" s="6"/>
    </row>
    <row r="16" spans="1:9" x14ac:dyDescent="0.35">
      <c r="C16" s="47"/>
    </row>
    <row r="17" spans="3:3" x14ac:dyDescent="0.35">
      <c r="C17" s="47"/>
    </row>
  </sheetData>
  <sheetProtection algorithmName="SHA-512" hashValue="fRGvPXcvN/aoRwuauvfAm9OQMRGejeS4Z0U9SedSJVOd+xYlYMSiQRmC2JrX6/E8Otk53Kdo/2iAYPYGEA/qRQ==" saltValue="xYU0lLy2M2gEL8kA01LQmg==" spinCount="100000" sheet="1" objects="1" scenarios="1"/>
  <mergeCells count="8">
    <mergeCell ref="D12:E12"/>
    <mergeCell ref="A1:H1"/>
    <mergeCell ref="A5:H5"/>
    <mergeCell ref="A2:G2"/>
    <mergeCell ref="A7:C7"/>
    <mergeCell ref="B9:B10"/>
    <mergeCell ref="A3:H3"/>
    <mergeCell ref="A9:A10"/>
  </mergeCells>
  <dataValidations count="2">
    <dataValidation allowBlank="1" showInputMessage="1" showErrorMessage="1" errorTitle="Error en los decimales" error="Se deben incluir como máximo dos decimales" sqref="G8" xr:uid="{00000000-0002-0000-0000-000000000000}"/>
    <dataValidation type="custom" allowBlank="1" showInputMessage="1" showErrorMessage="1" errorTitle="PRECIO NO VÁLIDO" error="Se deben incluir como máximo dos decimales y el precio ofertado no podrá ser inferior a 0,01." sqref="G9:G10 G12" xr:uid="{E5209A9C-32D9-47B1-9DE5-6C81C2ED1F87}">
      <formula1>IF(G9&gt;0,G9*100=INT(G9*100),"ERROR")+IF(G9&lt;=F9,G9*100=INT(G9*100),"ERROR")</formula1>
    </dataValidation>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08984375" defaultRowHeight="14.5" x14ac:dyDescent="0.35"/>
  <cols>
    <col min="1" max="1" width="29.453125" style="6" customWidth="1"/>
    <col min="2" max="2" width="22.36328125" style="23" customWidth="1"/>
    <col min="3" max="3" width="36.36328125" style="6" customWidth="1"/>
    <col min="4" max="4" width="25.36328125" style="6" customWidth="1"/>
    <col min="5" max="5" width="28.08984375" style="6" customWidth="1"/>
    <col min="6" max="6" width="26.90625" style="6" customWidth="1"/>
    <col min="7" max="7" width="26.36328125" style="15" customWidth="1"/>
    <col min="8" max="8" width="22.36328125" style="6" customWidth="1"/>
    <col min="9" max="9" width="23.54296875" style="6" customWidth="1"/>
    <col min="10" max="10" width="24.08984375" style="6" customWidth="1"/>
    <col min="11" max="16384" width="9.08984375" style="6"/>
  </cols>
  <sheetData>
    <row r="1" spans="1:12" ht="36" x14ac:dyDescent="0.35">
      <c r="A1" s="55" t="s">
        <v>10</v>
      </c>
      <c r="B1" s="55"/>
      <c r="C1" s="55"/>
      <c r="D1" s="55"/>
      <c r="E1" s="55"/>
      <c r="F1" s="55"/>
      <c r="G1" s="55"/>
    </row>
    <row r="2" spans="1:12" ht="36" customHeight="1" x14ac:dyDescent="0.35">
      <c r="A2" s="66" t="s">
        <v>15</v>
      </c>
      <c r="B2" s="66"/>
      <c r="C2" s="66"/>
      <c r="D2" s="66"/>
      <c r="E2" s="66"/>
      <c r="F2" s="66"/>
      <c r="G2" s="14"/>
    </row>
    <row r="3" spans="1:12" ht="33.5" x14ac:dyDescent="0.35">
      <c r="A3" s="63" t="s">
        <v>16</v>
      </c>
      <c r="B3" s="63"/>
      <c r="C3" s="63"/>
      <c r="D3" s="63"/>
      <c r="E3" s="63"/>
      <c r="F3" s="63"/>
      <c r="G3" s="63"/>
    </row>
    <row r="4" spans="1:12" x14ac:dyDescent="0.35">
      <c r="C4" s="7"/>
      <c r="D4" s="7"/>
      <c r="E4" s="8"/>
      <c r="F4" s="8"/>
      <c r="G4" s="9"/>
    </row>
    <row r="5" spans="1:12" ht="96.75" customHeight="1" x14ac:dyDescent="0.35">
      <c r="A5" s="56" t="s">
        <v>0</v>
      </c>
      <c r="B5" s="56"/>
      <c r="C5" s="56"/>
      <c r="D5" s="56"/>
      <c r="E5" s="56"/>
      <c r="F5" s="56"/>
      <c r="G5" s="56"/>
    </row>
    <row r="7" spans="1:12" ht="75" customHeight="1" x14ac:dyDescent="0.35">
      <c r="A7" s="58" t="s">
        <v>1</v>
      </c>
      <c r="B7" s="59"/>
      <c r="C7" s="60"/>
      <c r="D7" s="36" t="s">
        <v>12</v>
      </c>
      <c r="E7" s="36" t="s">
        <v>13</v>
      </c>
      <c r="F7" s="36" t="s">
        <v>14</v>
      </c>
      <c r="G7" s="36" t="s">
        <v>17</v>
      </c>
      <c r="H7" s="29" t="s">
        <v>18</v>
      </c>
      <c r="I7" s="29" t="s">
        <v>19</v>
      </c>
      <c r="J7" s="24" t="s">
        <v>20</v>
      </c>
    </row>
    <row r="8" spans="1:12" ht="15" customHeight="1" x14ac:dyDescent="0.35">
      <c r="B8" s="28"/>
      <c r="C8" s="23"/>
      <c r="G8" s="6"/>
    </row>
    <row r="9" spans="1:12" ht="29" x14ac:dyDescent="0.35">
      <c r="A9" s="64" t="s">
        <v>21</v>
      </c>
      <c r="B9" s="67" t="s">
        <v>22</v>
      </c>
      <c r="C9" s="25" t="s">
        <v>9</v>
      </c>
      <c r="D9" s="17">
        <v>240</v>
      </c>
      <c r="E9" s="17">
        <v>600</v>
      </c>
      <c r="F9" s="40">
        <v>41</v>
      </c>
      <c r="G9" s="40">
        <v>36</v>
      </c>
      <c r="H9" s="37"/>
      <c r="I9" s="41">
        <f>D9*H9</f>
        <v>0</v>
      </c>
      <c r="J9" s="38" t="str">
        <f>IF(H9&lt;G9,"Precio por debajo del mínimo establecido",IF(H9&gt;F9,"Error precio","Precio unitario válido"))</f>
        <v>Precio por debajo del mínimo establecido</v>
      </c>
    </row>
    <row r="10" spans="1:12" ht="29" x14ac:dyDescent="0.35">
      <c r="A10" s="64"/>
      <c r="B10" s="67"/>
      <c r="C10" s="26" t="s">
        <v>4</v>
      </c>
      <c r="D10" s="17" t="s">
        <v>23</v>
      </c>
      <c r="E10" s="17">
        <v>4100</v>
      </c>
      <c r="F10" s="40">
        <v>0.75</v>
      </c>
      <c r="G10" s="40">
        <v>0.67</v>
      </c>
      <c r="H10" s="37"/>
      <c r="I10" s="41">
        <f>E10*H10</f>
        <v>0</v>
      </c>
      <c r="J10" s="38" t="str">
        <f>IF(H10&lt;G10,"Precio por debajo del mínimo establecido",IF(H10&gt;F10,"Error precio","Precio unitario válido"))</f>
        <v>Precio por debajo del mínimo establecido</v>
      </c>
    </row>
    <row r="11" spans="1:12" ht="53.25" customHeight="1" x14ac:dyDescent="0.35">
      <c r="A11" s="64" t="s">
        <v>11</v>
      </c>
      <c r="B11" s="64"/>
      <c r="C11" s="64"/>
      <c r="D11" s="65">
        <v>10</v>
      </c>
      <c r="E11" s="65"/>
      <c r="F11" s="40">
        <v>25</v>
      </c>
      <c r="G11" s="40">
        <v>22.5</v>
      </c>
      <c r="H11" s="37"/>
      <c r="I11" s="41">
        <f>D11*H11</f>
        <v>0</v>
      </c>
      <c r="J11" s="38" t="str">
        <f>IF(H11&lt;G11,"Precio por debajo del mínimo establecido",IF(H11&gt;F11,"Error precio","Precio unitario válido"))</f>
        <v>Precio por debajo del mínimo establecido</v>
      </c>
    </row>
    <row r="12" spans="1:12" s="16" customFormat="1" x14ac:dyDescent="0.35">
      <c r="A12" s="18"/>
      <c r="B12" s="27"/>
      <c r="C12" s="19"/>
      <c r="D12" s="12"/>
      <c r="E12" s="20"/>
      <c r="F12" s="21"/>
      <c r="G12" s="33">
        <f>SUM(G9:G11)</f>
        <v>59.17</v>
      </c>
      <c r="H12" s="6"/>
    </row>
    <row r="13" spans="1:12" ht="77.25" customHeight="1" x14ac:dyDescent="0.35">
      <c r="B13" s="10" t="s">
        <v>2</v>
      </c>
      <c r="C13" s="22">
        <v>13165</v>
      </c>
      <c r="E13" s="12"/>
    </row>
    <row r="14" spans="1:12" ht="81.75" customHeight="1" x14ac:dyDescent="0.35">
      <c r="B14" s="11" t="s">
        <v>7</v>
      </c>
      <c r="C14" s="22" t="str">
        <f>+IF(COUNTIF(J5:J11,"Error precio"),"Precio no válido",IF(SUM(I5:I11)&lt;=0,"Precio no válido",SUM(I5:I11)))</f>
        <v>Precio no válido</v>
      </c>
      <c r="D14" s="31" t="str">
        <f>+IF(E14=3,"Todas las casillas contienen un valor.","Oferta incompleta. Existen casillas sin valor introducido.")</f>
        <v>Oferta incompleta. Existen casillas sin valor introducido.</v>
      </c>
      <c r="E14" s="32">
        <f>+COUNT(H9:H11)</f>
        <v>0</v>
      </c>
      <c r="F14" s="34"/>
      <c r="G14" s="35"/>
      <c r="H14" s="34"/>
      <c r="I14" s="34"/>
      <c r="J14" s="34"/>
      <c r="K14" s="34"/>
      <c r="L14" s="34"/>
    </row>
    <row r="15" spans="1:12" ht="105.75" customHeight="1" x14ac:dyDescent="0.35">
      <c r="B15" s="13" t="s">
        <v>8</v>
      </c>
      <c r="C15" s="39" t="e">
        <f>C14*2</f>
        <v>#VALUE!</v>
      </c>
      <c r="D15" s="30"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08984375" defaultRowHeight="14.5" x14ac:dyDescent="0.35"/>
  <cols>
    <col min="1" max="1" width="29.453125" style="6" customWidth="1"/>
    <col min="2" max="2" width="22.36328125" style="23" customWidth="1"/>
    <col min="3" max="3" width="36.36328125" style="6" customWidth="1"/>
    <col min="4" max="4" width="25.36328125" style="6" customWidth="1"/>
    <col min="5" max="5" width="28.08984375" style="6" customWidth="1"/>
    <col min="6" max="6" width="26.90625" style="6" customWidth="1"/>
    <col min="7" max="7" width="26.36328125" style="15" customWidth="1"/>
    <col min="8" max="8" width="22.36328125" style="6" customWidth="1"/>
    <col min="9" max="9" width="23.54296875" style="6" customWidth="1"/>
    <col min="10" max="10" width="24.08984375" style="6" customWidth="1"/>
    <col min="11" max="16384" width="9.08984375" style="6"/>
  </cols>
  <sheetData>
    <row r="1" spans="1:12" ht="36" x14ac:dyDescent="0.35">
      <c r="A1" s="55" t="s">
        <v>10</v>
      </c>
      <c r="B1" s="55"/>
      <c r="C1" s="55"/>
      <c r="D1" s="55"/>
      <c r="E1" s="55"/>
      <c r="F1" s="55"/>
      <c r="G1" s="55"/>
    </row>
    <row r="2" spans="1:12" ht="36" customHeight="1" x14ac:dyDescent="0.35">
      <c r="A2" s="66" t="s">
        <v>15</v>
      </c>
      <c r="B2" s="66"/>
      <c r="C2" s="66"/>
      <c r="D2" s="66"/>
      <c r="E2" s="66"/>
      <c r="F2" s="66"/>
      <c r="G2" s="14"/>
    </row>
    <row r="3" spans="1:12" ht="33.5" x14ac:dyDescent="0.35">
      <c r="A3" s="63" t="s">
        <v>16</v>
      </c>
      <c r="B3" s="63"/>
      <c r="C3" s="63"/>
      <c r="D3" s="63"/>
      <c r="E3" s="63"/>
      <c r="F3" s="63"/>
      <c r="G3" s="63"/>
    </row>
    <row r="4" spans="1:12" x14ac:dyDescent="0.35">
      <c r="C4" s="7"/>
      <c r="D4" s="7"/>
      <c r="E4" s="8"/>
      <c r="F4" s="8"/>
      <c r="G4" s="9"/>
    </row>
    <row r="5" spans="1:12" ht="96.75" customHeight="1" x14ac:dyDescent="0.35">
      <c r="A5" s="56" t="s">
        <v>0</v>
      </c>
      <c r="B5" s="56"/>
      <c r="C5" s="56"/>
      <c r="D5" s="56"/>
      <c r="E5" s="56"/>
      <c r="F5" s="56"/>
      <c r="G5" s="56"/>
    </row>
    <row r="7" spans="1:12" ht="75" customHeight="1" x14ac:dyDescent="0.35">
      <c r="A7" s="58" t="s">
        <v>1</v>
      </c>
      <c r="B7" s="59"/>
      <c r="C7" s="60"/>
      <c r="D7" s="36" t="s">
        <v>12</v>
      </c>
      <c r="E7" s="36" t="s">
        <v>13</v>
      </c>
      <c r="F7" s="36" t="s">
        <v>14</v>
      </c>
      <c r="G7" s="36" t="s">
        <v>17</v>
      </c>
      <c r="H7" s="29" t="s">
        <v>18</v>
      </c>
      <c r="I7" s="29" t="s">
        <v>19</v>
      </c>
      <c r="J7" s="24" t="s">
        <v>20</v>
      </c>
    </row>
    <row r="8" spans="1:12" ht="15" customHeight="1" x14ac:dyDescent="0.35">
      <c r="B8" s="28"/>
      <c r="C8" s="23"/>
      <c r="G8" s="6"/>
    </row>
    <row r="9" spans="1:12" ht="29" x14ac:dyDescent="0.35">
      <c r="A9" s="64" t="s">
        <v>21</v>
      </c>
      <c r="B9" s="67" t="s">
        <v>22</v>
      </c>
      <c r="C9" s="25" t="s">
        <v>9</v>
      </c>
      <c r="D9" s="17">
        <v>240</v>
      </c>
      <c r="E9" s="17">
        <v>600</v>
      </c>
      <c r="F9" s="40">
        <v>41</v>
      </c>
      <c r="G9" s="40">
        <v>36</v>
      </c>
      <c r="H9" s="37"/>
      <c r="I9" s="41">
        <f>D9*H9</f>
        <v>0</v>
      </c>
      <c r="J9" s="38" t="str">
        <f>IF(H9&lt;G9,"Precio por debajo del mínimo establecido",IF(H9&gt;F9,"Error precio","Precio unitario válido"))</f>
        <v>Precio por debajo del mínimo establecido</v>
      </c>
    </row>
    <row r="10" spans="1:12" ht="29" x14ac:dyDescent="0.35">
      <c r="A10" s="64"/>
      <c r="B10" s="67"/>
      <c r="C10" s="26" t="s">
        <v>4</v>
      </c>
      <c r="D10" s="17" t="s">
        <v>23</v>
      </c>
      <c r="E10" s="17">
        <v>4100</v>
      </c>
      <c r="F10" s="40">
        <v>0.75</v>
      </c>
      <c r="G10" s="40">
        <v>0.67</v>
      </c>
      <c r="H10" s="37"/>
      <c r="I10" s="41">
        <f>E10*H10</f>
        <v>0</v>
      </c>
      <c r="J10" s="38" t="str">
        <f>IF(H10&lt;G10,"Precio por debajo del mínimo establecido",IF(H10&gt;F10,"Error precio","Precio unitario válido"))</f>
        <v>Precio por debajo del mínimo establecido</v>
      </c>
    </row>
    <row r="11" spans="1:12" ht="53.25" customHeight="1" x14ac:dyDescent="0.35">
      <c r="A11" s="64" t="s">
        <v>11</v>
      </c>
      <c r="B11" s="64"/>
      <c r="C11" s="64"/>
      <c r="D11" s="65">
        <v>10</v>
      </c>
      <c r="E11" s="65"/>
      <c r="F11" s="40">
        <v>25</v>
      </c>
      <c r="G11" s="40">
        <v>22.5</v>
      </c>
      <c r="H11" s="37"/>
      <c r="I11" s="41">
        <f>D11*H11</f>
        <v>0</v>
      </c>
      <c r="J11" s="38" t="str">
        <f>IF(H11&lt;G11,"Precio por debajo del mínimo establecido",IF(H11&gt;F11,"Error precio","Precio unitario válido"))</f>
        <v>Precio por debajo del mínimo establecido</v>
      </c>
    </row>
    <row r="12" spans="1:12" s="16" customFormat="1" x14ac:dyDescent="0.35">
      <c r="A12" s="18"/>
      <c r="B12" s="27"/>
      <c r="C12" s="19"/>
      <c r="D12" s="12"/>
      <c r="E12" s="20"/>
      <c r="F12" s="21"/>
      <c r="G12" s="33">
        <f>SUM(G9:G11)</f>
        <v>59.17</v>
      </c>
      <c r="H12" s="6"/>
    </row>
    <row r="13" spans="1:12" ht="77.25" customHeight="1" x14ac:dyDescent="0.35">
      <c r="B13" s="10" t="s">
        <v>2</v>
      </c>
      <c r="C13" s="22">
        <v>13165</v>
      </c>
      <c r="E13" s="12"/>
    </row>
    <row r="14" spans="1:12" ht="81.75" customHeight="1" x14ac:dyDescent="0.35">
      <c r="B14" s="11" t="s">
        <v>7</v>
      </c>
      <c r="C14" s="22" t="str">
        <f>+IF(COUNTIF(J5:J11,"Error precio"),"Precio no válido",IF(SUM(I5:I11)&lt;=0,"Precio no válido",SUM(I5:I11)))</f>
        <v>Precio no válido</v>
      </c>
      <c r="D14" s="31" t="str">
        <f>+IF(E14=3,"Todas las casillas contienen un valor.","Oferta incompleta. Existen casillas sin valor introducido.")</f>
        <v>Oferta incompleta. Existen casillas sin valor introducido.</v>
      </c>
      <c r="E14" s="32">
        <f>+COUNT(H9:H11)</f>
        <v>0</v>
      </c>
      <c r="F14" s="34"/>
      <c r="G14" s="35"/>
      <c r="H14" s="34"/>
      <c r="I14" s="34"/>
      <c r="J14" s="34"/>
      <c r="K14" s="34"/>
      <c r="L14" s="34"/>
    </row>
    <row r="15" spans="1:12" ht="105.75" customHeight="1" x14ac:dyDescent="0.35">
      <c r="B15" s="13" t="s">
        <v>8</v>
      </c>
      <c r="C15" s="39" t="e">
        <f>C14*2</f>
        <v>#VALUE!</v>
      </c>
      <c r="D15" s="30"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7</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2025-01-02T07:40:30Z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2024-11-07T10:37:58Z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238bcab1-b4d3-4389-8f41-35c549af468c</vt:lpwstr>
  </property>
  <property fmtid="{D5CDD505-2E9C-101B-9397-08002B2CF9AE}" pid="8" name="MSIP_Label_2c0a8209-6590-4cef-adb7-80fa47675d6e_ContentBits">
    <vt:lpwstr>2</vt:lpwstr>
  </property>
</Properties>
</file>